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66" i="1" l="1"/>
  <c r="I12" i="1"/>
  <c r="H10" i="1" s="1"/>
</calcChain>
</file>

<file path=xl/sharedStrings.xml><?xml version="1.0" encoding="utf-8"?>
<sst xmlns="http://schemas.openxmlformats.org/spreadsheetml/2006/main" count="139" uniqueCount="108">
  <si>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</si>
  <si>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</si>
  <si>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</si>
  <si>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</si>
  <si>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</si>
  <si>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</si>
  <si>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</si>
  <si>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</si>
  <si>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</si>
  <si>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</si>
  <si>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</si>
  <si>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</si>
  <si>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</si>
  <si>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</si>
  <si>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</si>
  <si>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</si>
  <si>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</si>
  <si>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</si>
  <si>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</si>
  <si>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</si>
  <si>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</si>
  <si>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</si>
  <si>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</si>
  <si>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</si>
  <si>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</si>
  <si>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</si>
  <si>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</si>
  <si>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</si>
  <si>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</si>
  <si>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</si>
  <si>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</si>
  <si>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</si>
  <si>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</si>
  <si>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</si>
  <si>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</si>
  <si>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</si>
  <si>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</si>
  <si>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</si>
  <si>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</si>
  <si>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</si>
  <si>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</si>
  <si>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</si>
  <si>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</si>
  <si>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</si>
  <si>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</si>
  <si>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</si>
  <si>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</si>
  <si>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</si>
  <si>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</si>
  <si>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</si>
  <si>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</si>
  <si>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</si>
  <si>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</si>
  <si>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</si>
  <si>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</si>
  <si>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</si>
  <si>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</si>
  <si>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</si>
  <si>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</si>
  <si>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</si>
  <si>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</si>
  <si>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</si>
  <si>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</si>
  <si>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</si>
  <si>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</si>
  <si>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</si>
  <si>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</si>
  <si>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</si>
  <si>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</si>
  <si>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электромонтажные работы</t>
  </si>
  <si>
    <t>мп.</t>
  </si>
  <si>
    <t>Всего:</t>
  </si>
  <si>
    <t>ул. Московская, д. 217</t>
  </si>
  <si>
    <t xml:space="preserve">Текущий ремонт общего имущества </t>
  </si>
  <si>
    <t>крыша</t>
  </si>
  <si>
    <t>2</t>
  </si>
  <si>
    <t>3</t>
  </si>
  <si>
    <t>Остаток денежных средств на 01.01.2023г.</t>
  </si>
  <si>
    <t>33,79             23,29</t>
  </si>
  <si>
    <t>ГП"Калугаоблводоканал" дог. №1139 от 23.04.09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</si>
  <si>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</si>
  <si>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</si>
  <si>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</si>
  <si>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</si>
  <si>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</si>
  <si>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</si>
  <si>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</si>
  <si>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</si>
  <si>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</si>
  <si>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</si>
  <si>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Управление многоквартирным домом, в том числе:</t>
  </si>
  <si>
    <t>1.5</t>
  </si>
  <si>
    <t>4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</si>
  <si>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</si>
  <si>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</si>
  <si>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</si>
  <si>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замена труб ХВС и вентиля</t>
  </si>
  <si>
    <t>Забота, кв.51,50</t>
  </si>
  <si>
    <t xml:space="preserve">очистка кровли от снега и наледи с привлечением промыш.альпинистов </t>
  </si>
  <si>
    <t>смена труб ц.о.</t>
  </si>
  <si>
    <t>кв.51-52</t>
  </si>
  <si>
    <t>замена труб канализации</t>
  </si>
  <si>
    <t>кв.8</t>
  </si>
  <si>
    <t>техническое диагностирование внутридомового газового оборудования</t>
  </si>
  <si>
    <t>квартира</t>
  </si>
  <si>
    <t>кв.</t>
  </si>
  <si>
    <t>очистка кровли от снега и наледи с привлечением промыш.альпинистов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</si>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</sst>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" fillId="0" borderId="2" xfId="0" applyFont="1" applyFill="1" applyBorder="1"/>
    <xf numFmtId="0" fontId="22" fillId="0" borderId="16" xfId="0" applyFont="1" applyFill="1" applyBorder="1" applyAlignment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15" xfId="0" applyFont="1" applyFill="1" applyBorder="1" applyAlignment="1"/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20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3" fillId="0" borderId="2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2;&#1086;&#1089;&#1082;&#1086;&#1074;&#1089;&#1082;&#1072;&#1103;,%20217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  <sheetName val="Лист4"/>
    </sheetNames>
    <sheetDataSet>
      <sheetData sheetId="0">
        <row r="10">
          <cell r="B10">
            <v>2565.1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3"/>
  <sheetViews>
    <sheetView tabSelected="1" workbookViewId="0">
      <selection activeCell="B42" sqref="B42"/>
    </sheetView>
  </sheetViews>
  <sheetFormatPr defaultRowHeight="12.75" x14ac:dyDescent="0.2"/>
  <cols>
    <col min="1" max="1" width="3.7109375" style="1" customWidth="1"/>
    <col min="2" max="2" width="33.28515625" style="3" customWidth="1"/>
    <col min="3" max="3" width="9.42578125" style="3" customWidth="1"/>
    <col min="4" max="4" width="11.28515625" style="3" customWidth="1"/>
    <col min="5" max="5" width="12.85546875" style="3" customWidth="1"/>
    <col min="6" max="6" width="14.7109375" style="3" customWidth="1"/>
    <col min="7" max="7" width="15.85546875" style="4" customWidth="1"/>
    <col min="8" max="9" width="15" style="4" customWidth="1"/>
    <col min="10" max="10" width="14.42578125" style="4" customWidth="1"/>
    <col min="11" max="11" width="21.42578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3.28515625" style="4" customWidth="1"/>
    <col min="259" max="259" width="9.42578125" style="4" customWidth="1"/>
    <col min="260" max="260" width="11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3.28515625" style="4" customWidth="1"/>
    <col min="515" max="515" width="9.42578125" style="4" customWidth="1"/>
    <col min="516" max="516" width="11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3.28515625" style="4" customWidth="1"/>
    <col min="771" max="771" width="9.42578125" style="4" customWidth="1"/>
    <col min="772" max="772" width="11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3.28515625" style="4" customWidth="1"/>
    <col min="1027" max="1027" width="9.42578125" style="4" customWidth="1"/>
    <col min="1028" max="1028" width="11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3.28515625" style="4" customWidth="1"/>
    <col min="1283" max="1283" width="9.42578125" style="4" customWidth="1"/>
    <col min="1284" max="1284" width="11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3.28515625" style="4" customWidth="1"/>
    <col min="1539" max="1539" width="9.42578125" style="4" customWidth="1"/>
    <col min="1540" max="1540" width="11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3.28515625" style="4" customWidth="1"/>
    <col min="1795" max="1795" width="9.42578125" style="4" customWidth="1"/>
    <col min="1796" max="1796" width="11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3.28515625" style="4" customWidth="1"/>
    <col min="2051" max="2051" width="9.42578125" style="4" customWidth="1"/>
    <col min="2052" max="2052" width="11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3.28515625" style="4" customWidth="1"/>
    <col min="2307" max="2307" width="9.42578125" style="4" customWidth="1"/>
    <col min="2308" max="2308" width="11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3.28515625" style="4" customWidth="1"/>
    <col min="2563" max="2563" width="9.42578125" style="4" customWidth="1"/>
    <col min="2564" max="2564" width="11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3.28515625" style="4" customWidth="1"/>
    <col min="2819" max="2819" width="9.42578125" style="4" customWidth="1"/>
    <col min="2820" max="2820" width="11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3.28515625" style="4" customWidth="1"/>
    <col min="3075" max="3075" width="9.42578125" style="4" customWidth="1"/>
    <col min="3076" max="3076" width="11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3.28515625" style="4" customWidth="1"/>
    <col min="3331" max="3331" width="9.42578125" style="4" customWidth="1"/>
    <col min="3332" max="3332" width="11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3.28515625" style="4" customWidth="1"/>
    <col min="3587" max="3587" width="9.42578125" style="4" customWidth="1"/>
    <col min="3588" max="3588" width="11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3.28515625" style="4" customWidth="1"/>
    <col min="3843" max="3843" width="9.42578125" style="4" customWidth="1"/>
    <col min="3844" max="3844" width="11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3.28515625" style="4" customWidth="1"/>
    <col min="4099" max="4099" width="9.42578125" style="4" customWidth="1"/>
    <col min="4100" max="4100" width="11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3.28515625" style="4" customWidth="1"/>
    <col min="4355" max="4355" width="9.42578125" style="4" customWidth="1"/>
    <col min="4356" max="4356" width="11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3.28515625" style="4" customWidth="1"/>
    <col min="4611" max="4611" width="9.42578125" style="4" customWidth="1"/>
    <col min="4612" max="4612" width="11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3.28515625" style="4" customWidth="1"/>
    <col min="4867" max="4867" width="9.42578125" style="4" customWidth="1"/>
    <col min="4868" max="4868" width="11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3.28515625" style="4" customWidth="1"/>
    <col min="5123" max="5123" width="9.42578125" style="4" customWidth="1"/>
    <col min="5124" max="5124" width="11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3.28515625" style="4" customWidth="1"/>
    <col min="5379" max="5379" width="9.42578125" style="4" customWidth="1"/>
    <col min="5380" max="5380" width="11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3.28515625" style="4" customWidth="1"/>
    <col min="5635" max="5635" width="9.42578125" style="4" customWidth="1"/>
    <col min="5636" max="5636" width="11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3.28515625" style="4" customWidth="1"/>
    <col min="5891" max="5891" width="9.42578125" style="4" customWidth="1"/>
    <col min="5892" max="5892" width="11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3.28515625" style="4" customWidth="1"/>
    <col min="6147" max="6147" width="9.42578125" style="4" customWidth="1"/>
    <col min="6148" max="6148" width="11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3.28515625" style="4" customWidth="1"/>
    <col min="6403" max="6403" width="9.42578125" style="4" customWidth="1"/>
    <col min="6404" max="6404" width="11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3.28515625" style="4" customWidth="1"/>
    <col min="6659" max="6659" width="9.42578125" style="4" customWidth="1"/>
    <col min="6660" max="6660" width="11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3.28515625" style="4" customWidth="1"/>
    <col min="6915" max="6915" width="9.42578125" style="4" customWidth="1"/>
    <col min="6916" max="6916" width="11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3.28515625" style="4" customWidth="1"/>
    <col min="7171" max="7171" width="9.42578125" style="4" customWidth="1"/>
    <col min="7172" max="7172" width="11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3.28515625" style="4" customWidth="1"/>
    <col min="7427" max="7427" width="9.42578125" style="4" customWidth="1"/>
    <col min="7428" max="7428" width="11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3.28515625" style="4" customWidth="1"/>
    <col min="7683" max="7683" width="9.42578125" style="4" customWidth="1"/>
    <col min="7684" max="7684" width="11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3.28515625" style="4" customWidth="1"/>
    <col min="7939" max="7939" width="9.42578125" style="4" customWidth="1"/>
    <col min="7940" max="7940" width="11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3.28515625" style="4" customWidth="1"/>
    <col min="8195" max="8195" width="9.42578125" style="4" customWidth="1"/>
    <col min="8196" max="8196" width="11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3.28515625" style="4" customWidth="1"/>
    <col min="8451" max="8451" width="9.42578125" style="4" customWidth="1"/>
    <col min="8452" max="8452" width="11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3.28515625" style="4" customWidth="1"/>
    <col min="8707" max="8707" width="9.42578125" style="4" customWidth="1"/>
    <col min="8708" max="8708" width="11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3.28515625" style="4" customWidth="1"/>
    <col min="8963" max="8963" width="9.42578125" style="4" customWidth="1"/>
    <col min="8964" max="8964" width="11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3.28515625" style="4" customWidth="1"/>
    <col min="9219" max="9219" width="9.42578125" style="4" customWidth="1"/>
    <col min="9220" max="9220" width="11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3.28515625" style="4" customWidth="1"/>
    <col min="9475" max="9475" width="9.42578125" style="4" customWidth="1"/>
    <col min="9476" max="9476" width="11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3.28515625" style="4" customWidth="1"/>
    <col min="9731" max="9731" width="9.42578125" style="4" customWidth="1"/>
    <col min="9732" max="9732" width="11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3.28515625" style="4" customWidth="1"/>
    <col min="9987" max="9987" width="9.42578125" style="4" customWidth="1"/>
    <col min="9988" max="9988" width="11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3.28515625" style="4" customWidth="1"/>
    <col min="10243" max="10243" width="9.42578125" style="4" customWidth="1"/>
    <col min="10244" max="10244" width="11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3.28515625" style="4" customWidth="1"/>
    <col min="10499" max="10499" width="9.42578125" style="4" customWidth="1"/>
    <col min="10500" max="10500" width="11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3.28515625" style="4" customWidth="1"/>
    <col min="10755" max="10755" width="9.42578125" style="4" customWidth="1"/>
    <col min="10756" max="10756" width="11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3.28515625" style="4" customWidth="1"/>
    <col min="11011" max="11011" width="9.42578125" style="4" customWidth="1"/>
    <col min="11012" max="11012" width="11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3.28515625" style="4" customWidth="1"/>
    <col min="11267" max="11267" width="9.42578125" style="4" customWidth="1"/>
    <col min="11268" max="11268" width="11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3.28515625" style="4" customWidth="1"/>
    <col min="11523" max="11523" width="9.42578125" style="4" customWidth="1"/>
    <col min="11524" max="11524" width="11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3.28515625" style="4" customWidth="1"/>
    <col min="11779" max="11779" width="9.42578125" style="4" customWidth="1"/>
    <col min="11780" max="11780" width="11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3.28515625" style="4" customWidth="1"/>
    <col min="12035" max="12035" width="9.42578125" style="4" customWidth="1"/>
    <col min="12036" max="12036" width="11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3.28515625" style="4" customWidth="1"/>
    <col min="12291" max="12291" width="9.42578125" style="4" customWidth="1"/>
    <col min="12292" max="12292" width="11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3.28515625" style="4" customWidth="1"/>
    <col min="12547" max="12547" width="9.42578125" style="4" customWidth="1"/>
    <col min="12548" max="12548" width="11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3.28515625" style="4" customWidth="1"/>
    <col min="12803" max="12803" width="9.42578125" style="4" customWidth="1"/>
    <col min="12804" max="12804" width="11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3.28515625" style="4" customWidth="1"/>
    <col min="13059" max="13059" width="9.42578125" style="4" customWidth="1"/>
    <col min="13060" max="13060" width="11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3.28515625" style="4" customWidth="1"/>
    <col min="13315" max="13315" width="9.42578125" style="4" customWidth="1"/>
    <col min="13316" max="13316" width="11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3.28515625" style="4" customWidth="1"/>
    <col min="13571" max="13571" width="9.42578125" style="4" customWidth="1"/>
    <col min="13572" max="13572" width="11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3.28515625" style="4" customWidth="1"/>
    <col min="13827" max="13827" width="9.42578125" style="4" customWidth="1"/>
    <col min="13828" max="13828" width="11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3.28515625" style="4" customWidth="1"/>
    <col min="14083" max="14083" width="9.42578125" style="4" customWidth="1"/>
    <col min="14084" max="14084" width="11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3.28515625" style="4" customWidth="1"/>
    <col min="14339" max="14339" width="9.42578125" style="4" customWidth="1"/>
    <col min="14340" max="14340" width="11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3.28515625" style="4" customWidth="1"/>
    <col min="14595" max="14595" width="9.42578125" style="4" customWidth="1"/>
    <col min="14596" max="14596" width="11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3.28515625" style="4" customWidth="1"/>
    <col min="14851" max="14851" width="9.42578125" style="4" customWidth="1"/>
    <col min="14852" max="14852" width="11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3.28515625" style="4" customWidth="1"/>
    <col min="15107" max="15107" width="9.42578125" style="4" customWidth="1"/>
    <col min="15108" max="15108" width="11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3.28515625" style="4" customWidth="1"/>
    <col min="15363" max="15363" width="9.42578125" style="4" customWidth="1"/>
    <col min="15364" max="15364" width="11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3.28515625" style="4" customWidth="1"/>
    <col min="15619" max="15619" width="9.42578125" style="4" customWidth="1"/>
    <col min="15620" max="15620" width="11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3.28515625" style="4" customWidth="1"/>
    <col min="15875" max="15875" width="9.42578125" style="4" customWidth="1"/>
    <col min="15876" max="15876" width="11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3.28515625" style="4" customWidth="1"/>
    <col min="16131" max="16131" width="9.42578125" style="4" customWidth="1"/>
    <col min="16132" max="16132" width="11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80</v>
      </c>
      <c r="C5" s="2"/>
      <c r="D5" s="2"/>
      <c r="E5" s="2"/>
      <c r="F5" s="2"/>
      <c r="G5" s="2"/>
      <c r="H5" s="2"/>
      <c r="I5" s="2"/>
      <c r="J5" s="2"/>
      <c r="K5" s="95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72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3199.1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2565.1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634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81</v>
      </c>
      <c r="D20" s="11" t="s">
        <v>82</v>
      </c>
      <c r="E20" s="11" t="s">
        <v>77</v>
      </c>
      <c r="F20" s="11" t="s">
        <v>83</v>
      </c>
      <c r="G20" s="11" t="s">
        <v>84</v>
      </c>
      <c r="H20" s="11" t="s">
        <v>85</v>
      </c>
      <c r="I20" s="11" t="s">
        <v>86</v>
      </c>
      <c r="J20" s="11" t="s">
        <v>87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7"/>
    </row>
    <row r="22" spans="1:11" s="17" customFormat="1" ht="28.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411852.59600000002</v>
      </c>
      <c r="G22" s="18">
        <v>434684.44118487666</v>
      </c>
      <c r="H22" s="16">
        <v>410005.72400000005</v>
      </c>
      <c r="I22" s="16">
        <v>24678.717184876648</v>
      </c>
      <c r="J22" s="16">
        <v>-22831.845184876649</v>
      </c>
      <c r="K22" s="98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0"/>
    </row>
    <row r="24" spans="1:11" s="24" customFormat="1" ht="32.25" customHeight="1" x14ac:dyDescent="0.25">
      <c r="A24" s="21" t="s">
        <v>61</v>
      </c>
      <c r="B24" s="22" t="s">
        <v>21</v>
      </c>
      <c r="C24" s="22" t="s">
        <v>22</v>
      </c>
      <c r="D24" s="23">
        <v>2</v>
      </c>
      <c r="E24" s="23">
        <v>0</v>
      </c>
      <c r="F24" s="23">
        <v>61562.400000000001</v>
      </c>
      <c r="G24" s="23">
        <v>64975.230528973043</v>
      </c>
      <c r="H24" s="23">
        <v>59715.527999999998</v>
      </c>
      <c r="I24" s="23">
        <v>5259.7025289730418</v>
      </c>
      <c r="J24" s="23">
        <v>-3412.8305289730424</v>
      </c>
      <c r="K24" s="101"/>
    </row>
    <row r="25" spans="1:11" ht="30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11696.855999999998</v>
      </c>
      <c r="G25" s="26">
        <v>12345.293800504876</v>
      </c>
      <c r="H25" s="26">
        <v>11696.855999999998</v>
      </c>
      <c r="I25" s="26">
        <v>648.4378005048784</v>
      </c>
      <c r="J25" s="26">
        <v>-648.4378005048784</v>
      </c>
      <c r="K25" s="102" t="s">
        <v>24</v>
      </c>
    </row>
    <row r="26" spans="1:11" ht="30" customHeight="1" x14ac:dyDescent="0.2">
      <c r="A26" s="21"/>
      <c r="B26" s="22" t="s">
        <v>66</v>
      </c>
      <c r="C26" s="22" t="s">
        <v>22</v>
      </c>
      <c r="D26" s="25">
        <v>0.15</v>
      </c>
      <c r="E26" s="25">
        <v>0</v>
      </c>
      <c r="F26" s="26">
        <v>4617.1799999999994</v>
      </c>
      <c r="G26" s="26">
        <v>4873.1422896729773</v>
      </c>
      <c r="H26" s="26">
        <v>4617.1799999999994</v>
      </c>
      <c r="I26" s="26">
        <v>255.96228967297793</v>
      </c>
      <c r="J26" s="26">
        <v>-255.96228967297793</v>
      </c>
      <c r="K26" s="99" t="s">
        <v>25</v>
      </c>
    </row>
    <row r="27" spans="1:11" ht="39" customHeight="1" x14ac:dyDescent="0.2">
      <c r="A27" s="21"/>
      <c r="B27" s="22" t="s">
        <v>67</v>
      </c>
      <c r="C27" s="22" t="s">
        <v>22</v>
      </c>
      <c r="D27" s="25">
        <v>0.16</v>
      </c>
      <c r="E27" s="25">
        <v>0</v>
      </c>
      <c r="F27" s="26">
        <v>4924.9920000000011</v>
      </c>
      <c r="G27" s="26">
        <v>5198.0184423178443</v>
      </c>
      <c r="H27" s="26">
        <v>4924.9920000000011</v>
      </c>
      <c r="I27" s="26">
        <v>273.02644231784325</v>
      </c>
      <c r="J27" s="26">
        <v>-273.02644231784325</v>
      </c>
      <c r="K27" s="141" t="s">
        <v>26</v>
      </c>
    </row>
    <row r="28" spans="1:11" ht="30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38476.5</v>
      </c>
      <c r="G28" s="26">
        <v>40609.519080608152</v>
      </c>
      <c r="H28" s="26">
        <v>38476.5</v>
      </c>
      <c r="I28" s="26">
        <v>2133.0190806081519</v>
      </c>
      <c r="J28" s="26">
        <v>-2133.0190806081519</v>
      </c>
      <c r="K28" s="101"/>
    </row>
    <row r="29" spans="1:11" ht="30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1846.8719999999996</v>
      </c>
      <c r="G29" s="26">
        <v>1949.2569158691904</v>
      </c>
      <c r="H29" s="26">
        <v>0</v>
      </c>
      <c r="I29" s="26">
        <v>1949.2569158691904</v>
      </c>
      <c r="J29" s="26">
        <v>-102.38491586919076</v>
      </c>
      <c r="K29" s="99" t="s">
        <v>29</v>
      </c>
    </row>
    <row r="30" spans="1:11" ht="30" customHeight="1" x14ac:dyDescent="0.2">
      <c r="A30" s="21" t="s">
        <v>62</v>
      </c>
      <c r="B30" s="22" t="s">
        <v>88</v>
      </c>
      <c r="C30" s="22" t="s">
        <v>22</v>
      </c>
      <c r="D30" s="25">
        <v>3.5</v>
      </c>
      <c r="E30" s="25">
        <v>0</v>
      </c>
      <c r="F30" s="26">
        <v>107734.20000000003</v>
      </c>
      <c r="G30" s="26">
        <v>113706.65342570284</v>
      </c>
      <c r="H30" s="26">
        <v>107734.20000000003</v>
      </c>
      <c r="I30" s="26">
        <v>5972.4534257028135</v>
      </c>
      <c r="J30" s="26">
        <v>-5972.4534257028135</v>
      </c>
      <c r="K30" s="99" t="s">
        <v>89</v>
      </c>
    </row>
    <row r="31" spans="1:11" ht="30" customHeight="1" x14ac:dyDescent="0.2">
      <c r="A31" s="21" t="s">
        <v>63</v>
      </c>
      <c r="B31" s="22" t="s">
        <v>90</v>
      </c>
      <c r="C31" s="22" t="s">
        <v>22</v>
      </c>
      <c r="D31" s="25">
        <v>3.46</v>
      </c>
      <c r="E31" s="25">
        <v>0</v>
      </c>
      <c r="F31" s="26">
        <v>106502.95199999999</v>
      </c>
      <c r="G31" s="25">
        <v>112407.06</v>
      </c>
      <c r="H31" s="25">
        <v>106502.95199999999</v>
      </c>
      <c r="I31" s="26">
        <v>5904.1080000000075</v>
      </c>
      <c r="J31" s="26">
        <v>-5904.1080000000075</v>
      </c>
      <c r="K31" s="101"/>
    </row>
    <row r="32" spans="1:11" ht="30" customHeight="1" x14ac:dyDescent="0.2">
      <c r="A32" s="21" t="s">
        <v>64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93574.847999999984</v>
      </c>
      <c r="G32" s="26">
        <v>98762.350404039011</v>
      </c>
      <c r="H32" s="26">
        <v>93574.847999999984</v>
      </c>
      <c r="I32" s="26">
        <v>5187.5024040390272</v>
      </c>
      <c r="J32" s="26">
        <v>-5187.5024040390272</v>
      </c>
      <c r="K32" s="101"/>
    </row>
    <row r="33" spans="1:12" ht="30" customHeight="1" x14ac:dyDescent="0.2">
      <c r="A33" s="21" t="s">
        <v>91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42478.196000000011</v>
      </c>
      <c r="G33" s="26">
        <v>44833.14682616177</v>
      </c>
      <c r="H33" s="26">
        <v>42478.196000000011</v>
      </c>
      <c r="I33" s="26">
        <v>2354.9508261617593</v>
      </c>
      <c r="J33" s="26">
        <v>-2354.9508261617593</v>
      </c>
      <c r="K33" s="101"/>
    </row>
    <row r="34" spans="1:12" s="69" customFormat="1" ht="30" customHeight="1" x14ac:dyDescent="0.2">
      <c r="A34" s="27" t="s">
        <v>75</v>
      </c>
      <c r="B34" s="92" t="s">
        <v>32</v>
      </c>
      <c r="C34" s="28" t="s">
        <v>33</v>
      </c>
      <c r="D34" s="112">
        <v>6</v>
      </c>
      <c r="E34" s="93">
        <v>0</v>
      </c>
      <c r="F34" s="68">
        <v>5104.0600000000004</v>
      </c>
      <c r="G34" s="68">
        <v>4968.71</v>
      </c>
      <c r="H34" s="68">
        <v>5104.0600000000004</v>
      </c>
      <c r="I34" s="68">
        <v>-135.35000000000036</v>
      </c>
      <c r="J34" s="68">
        <v>135.35000000000036</v>
      </c>
      <c r="K34" s="100" t="s">
        <v>34</v>
      </c>
    </row>
    <row r="35" spans="1:12" s="17" customFormat="1" ht="30" customHeight="1" x14ac:dyDescent="0.2">
      <c r="A35" s="27" t="s">
        <v>76</v>
      </c>
      <c r="B35" s="29" t="s">
        <v>73</v>
      </c>
      <c r="C35" s="28" t="s">
        <v>22</v>
      </c>
      <c r="D35" s="103">
        <v>1.86</v>
      </c>
      <c r="E35" s="18">
        <v>51450.14</v>
      </c>
      <c r="F35" s="16">
        <v>57253.32</v>
      </c>
      <c r="G35" s="16">
        <v>55093.17</v>
      </c>
      <c r="H35" s="16">
        <v>65934.14</v>
      </c>
      <c r="I35" s="16">
        <v>57277.17</v>
      </c>
      <c r="J35" s="16">
        <v>2160.1500000000015</v>
      </c>
      <c r="K35" s="100"/>
    </row>
    <row r="36" spans="1:12" s="17" customFormat="1" ht="6" customHeight="1" x14ac:dyDescent="0.2">
      <c r="A36" s="79"/>
      <c r="B36" s="80"/>
      <c r="C36" s="80"/>
      <c r="D36" s="104"/>
      <c r="E36" s="81"/>
      <c r="F36" s="82"/>
      <c r="G36" s="82"/>
      <c r="H36" s="82"/>
      <c r="I36" s="82"/>
      <c r="J36" s="82"/>
      <c r="K36" s="105"/>
    </row>
    <row r="37" spans="1:12" s="35" customFormat="1" ht="15.75" customHeight="1" x14ac:dyDescent="0.2">
      <c r="A37" s="30"/>
      <c r="B37" s="31" t="s">
        <v>35</v>
      </c>
      <c r="C37" s="32"/>
      <c r="D37" s="106"/>
      <c r="E37" s="33"/>
      <c r="F37" s="34"/>
      <c r="G37" s="34"/>
      <c r="H37" s="34"/>
      <c r="I37" s="34">
        <v>11412</v>
      </c>
      <c r="J37" s="34" t="s">
        <v>36</v>
      </c>
      <c r="K37" s="107"/>
    </row>
    <row r="38" spans="1:12" s="35" customFormat="1" ht="15.75" customHeight="1" x14ac:dyDescent="0.2">
      <c r="A38" s="30"/>
      <c r="B38" s="31" t="s">
        <v>37</v>
      </c>
      <c r="C38" s="32"/>
      <c r="D38" s="106"/>
      <c r="E38" s="33"/>
      <c r="F38" s="34"/>
      <c r="G38" s="34"/>
      <c r="H38" s="34"/>
      <c r="I38" s="34">
        <v>5256</v>
      </c>
      <c r="J38" s="34" t="s">
        <v>36</v>
      </c>
      <c r="K38" s="107"/>
    </row>
    <row r="39" spans="1:12" s="35" customFormat="1" ht="15.75" customHeight="1" thickBot="1" x14ac:dyDescent="0.25">
      <c r="A39" s="30"/>
      <c r="B39" s="31"/>
      <c r="C39" s="32"/>
      <c r="D39" s="106"/>
      <c r="E39" s="33"/>
      <c r="F39" s="34"/>
      <c r="G39" s="34"/>
      <c r="H39" s="34"/>
      <c r="I39" s="34"/>
      <c r="J39" s="34"/>
      <c r="K39" s="107"/>
    </row>
    <row r="40" spans="1:12" s="38" customFormat="1" ht="90" thickBot="1" x14ac:dyDescent="0.3">
      <c r="A40" s="36" t="s">
        <v>92</v>
      </c>
      <c r="B40" s="37" t="s">
        <v>38</v>
      </c>
      <c r="C40" s="11" t="s">
        <v>81</v>
      </c>
      <c r="D40" s="11" t="s">
        <v>82</v>
      </c>
      <c r="E40" s="11" t="s">
        <v>83</v>
      </c>
      <c r="F40" s="11" t="s">
        <v>93</v>
      </c>
      <c r="G40" s="11" t="s">
        <v>94</v>
      </c>
      <c r="H40" s="11" t="s">
        <v>95</v>
      </c>
      <c r="I40" s="11" t="s">
        <v>87</v>
      </c>
      <c r="J40" s="117" t="s">
        <v>19</v>
      </c>
      <c r="K40" s="118"/>
    </row>
    <row r="41" spans="1:12" s="24" customFormat="1" ht="15" x14ac:dyDescent="0.25">
      <c r="A41" s="39"/>
      <c r="B41" s="40" t="s">
        <v>11</v>
      </c>
      <c r="C41" s="40"/>
      <c r="D41" s="108"/>
      <c r="E41" s="41"/>
      <c r="F41" s="41"/>
      <c r="G41" s="41"/>
      <c r="H41" s="41"/>
      <c r="I41" s="41"/>
      <c r="J41" s="119"/>
      <c r="K41" s="120"/>
    </row>
    <row r="42" spans="1:12" ht="39.75" customHeight="1" x14ac:dyDescent="0.2">
      <c r="A42" s="21"/>
      <c r="B42" s="22" t="s">
        <v>39</v>
      </c>
      <c r="C42" s="87" t="s">
        <v>40</v>
      </c>
      <c r="D42" s="109" t="s">
        <v>78</v>
      </c>
      <c r="E42" s="26">
        <v>434747.79</v>
      </c>
      <c r="F42" s="26">
        <v>430137.22</v>
      </c>
      <c r="G42" s="26">
        <v>434747.79</v>
      </c>
      <c r="H42" s="26">
        <v>-4610.570000000007</v>
      </c>
      <c r="I42" s="26">
        <v>4610.570000000007</v>
      </c>
      <c r="J42" s="121" t="s">
        <v>79</v>
      </c>
      <c r="K42" s="121"/>
    </row>
    <row r="43" spans="1:12" ht="34.5" customHeight="1" x14ac:dyDescent="0.2">
      <c r="A43" s="21"/>
      <c r="B43" s="22" t="s">
        <v>41</v>
      </c>
      <c r="C43" s="87" t="s">
        <v>42</v>
      </c>
      <c r="D43" s="109">
        <v>1802.64</v>
      </c>
      <c r="E43" s="26">
        <v>695305.17</v>
      </c>
      <c r="F43" s="26">
        <v>714689.48</v>
      </c>
      <c r="G43" s="26">
        <v>695305.17</v>
      </c>
      <c r="H43" s="26">
        <v>19384.309999999939</v>
      </c>
      <c r="I43" s="26">
        <v>-19384.309999999939</v>
      </c>
      <c r="J43" s="121" t="s">
        <v>65</v>
      </c>
      <c r="K43" s="121"/>
    </row>
    <row r="44" spans="1:12" ht="12.75" customHeight="1" x14ac:dyDescent="0.2">
      <c r="A44" s="42"/>
      <c r="B44" s="43"/>
      <c r="C44" s="43"/>
      <c r="D44" s="44"/>
      <c r="E44" s="44"/>
      <c r="F44" s="49"/>
      <c r="G44" s="45"/>
      <c r="H44" s="45"/>
      <c r="I44" s="45"/>
      <c r="J44" s="45"/>
      <c r="K44" s="45"/>
      <c r="L44" s="50"/>
    </row>
    <row r="45" spans="1:12" s="10" customFormat="1" ht="12" x14ac:dyDescent="0.2">
      <c r="A45" s="7"/>
      <c r="B45" s="46" t="s">
        <v>43</v>
      </c>
      <c r="C45" s="46"/>
      <c r="D45" s="46"/>
      <c r="E45" s="46"/>
      <c r="F45" s="46"/>
      <c r="G45" s="47"/>
      <c r="H45" s="46"/>
      <c r="I45" s="46"/>
      <c r="J45" s="46"/>
    </row>
    <row r="46" spans="1:12" ht="12.75" customHeight="1" x14ac:dyDescent="0.2">
      <c r="A46" s="42"/>
      <c r="B46" s="48" t="s">
        <v>44</v>
      </c>
      <c r="C46" s="43"/>
      <c r="D46" s="44"/>
      <c r="E46" s="44"/>
      <c r="F46" s="49"/>
      <c r="G46" s="45"/>
      <c r="H46" s="45"/>
      <c r="I46" s="45"/>
      <c r="J46" s="45"/>
      <c r="K46" s="45"/>
      <c r="L46" s="50"/>
    </row>
    <row r="47" spans="1:12" x14ac:dyDescent="0.2">
      <c r="L47" s="50"/>
    </row>
    <row r="48" spans="1:12" s="17" customFormat="1" ht="14.25" x14ac:dyDescent="0.2">
      <c r="A48" s="52"/>
      <c r="B48" s="53" t="s">
        <v>45</v>
      </c>
      <c r="C48" s="53"/>
      <c r="D48" s="53"/>
      <c r="E48" s="53"/>
      <c r="F48" s="54"/>
      <c r="I48" s="55"/>
      <c r="L48" s="56"/>
    </row>
    <row r="49" spans="1:11" s="17" customFormat="1" ht="14.25" x14ac:dyDescent="0.2">
      <c r="A49" s="52"/>
      <c r="B49" s="57" t="s">
        <v>46</v>
      </c>
      <c r="C49" s="57"/>
      <c r="D49" s="53"/>
      <c r="E49" s="53"/>
      <c r="F49" s="54"/>
    </row>
    <row r="50" spans="1:11" ht="13.5" thickBot="1" x14ac:dyDescent="0.25"/>
    <row r="51" spans="1:11" s="60" customFormat="1" ht="51.75" thickBot="1" x14ac:dyDescent="0.3">
      <c r="A51" s="11" t="s">
        <v>47</v>
      </c>
      <c r="B51" s="125" t="s">
        <v>48</v>
      </c>
      <c r="C51" s="126"/>
      <c r="D51" s="127"/>
      <c r="E51" s="128"/>
      <c r="F51" s="129"/>
      <c r="G51" s="116" t="s">
        <v>49</v>
      </c>
      <c r="H51" s="58" t="s">
        <v>50</v>
      </c>
      <c r="I51" s="58" t="s">
        <v>51</v>
      </c>
      <c r="J51" s="11" t="s">
        <v>52</v>
      </c>
      <c r="K51" s="59"/>
    </row>
    <row r="52" spans="1:11" x14ac:dyDescent="0.2">
      <c r="A52" s="61"/>
      <c r="B52" s="62"/>
      <c r="C52" s="63"/>
      <c r="D52" s="63"/>
      <c r="E52" s="134"/>
      <c r="F52" s="135"/>
      <c r="G52" s="64"/>
      <c r="H52" s="65"/>
      <c r="I52" s="65"/>
      <c r="J52" s="65"/>
    </row>
    <row r="53" spans="1:11" s="69" customFormat="1" ht="15.75" x14ac:dyDescent="0.25">
      <c r="A53" s="66" t="s">
        <v>53</v>
      </c>
      <c r="B53" s="83" t="s">
        <v>54</v>
      </c>
      <c r="C53" s="84"/>
      <c r="D53" s="84"/>
      <c r="E53" s="130"/>
      <c r="F53" s="131"/>
      <c r="G53" s="67"/>
      <c r="H53" s="66"/>
      <c r="I53" s="66"/>
      <c r="J53" s="68"/>
    </row>
    <row r="54" spans="1:11" x14ac:dyDescent="0.2">
      <c r="A54" s="70"/>
      <c r="B54" s="71" t="s">
        <v>11</v>
      </c>
      <c r="C54" s="72"/>
      <c r="D54" s="72"/>
      <c r="E54" s="132"/>
      <c r="F54" s="133"/>
      <c r="G54" s="85"/>
      <c r="H54" s="70"/>
      <c r="I54" s="70"/>
      <c r="J54" s="26"/>
    </row>
    <row r="55" spans="1:11" ht="12.75" customHeight="1" x14ac:dyDescent="0.2">
      <c r="A55" s="70"/>
      <c r="B55" s="137" t="s">
        <v>96</v>
      </c>
      <c r="C55" s="94"/>
      <c r="D55" s="113"/>
      <c r="E55" s="137" t="s">
        <v>97</v>
      </c>
      <c r="F55" s="88"/>
      <c r="G55" s="138">
        <v>44994</v>
      </c>
      <c r="H55" s="139" t="s">
        <v>70</v>
      </c>
      <c r="I55" s="137">
        <v>6</v>
      </c>
      <c r="J55" s="140">
        <v>9073.4599999999991</v>
      </c>
    </row>
    <row r="56" spans="1:11" ht="12.75" customHeight="1" x14ac:dyDescent="0.2">
      <c r="A56" s="70"/>
      <c r="B56" s="137" t="s">
        <v>98</v>
      </c>
      <c r="C56" s="94"/>
      <c r="D56" s="113"/>
      <c r="E56" s="137" t="s">
        <v>74</v>
      </c>
      <c r="F56" s="88"/>
      <c r="G56" s="138">
        <v>44994</v>
      </c>
      <c r="H56" s="139" t="s">
        <v>68</v>
      </c>
      <c r="I56" s="137">
        <v>173</v>
      </c>
      <c r="J56" s="140">
        <v>8650</v>
      </c>
    </row>
    <row r="57" spans="1:11" ht="12.75" customHeight="1" x14ac:dyDescent="0.2">
      <c r="A57" s="70"/>
      <c r="B57" s="137" t="s">
        <v>99</v>
      </c>
      <c r="C57" s="94"/>
      <c r="D57" s="113"/>
      <c r="E57" s="137" t="s">
        <v>100</v>
      </c>
      <c r="F57" s="88"/>
      <c r="G57" s="138">
        <v>45091</v>
      </c>
      <c r="H57" s="139" t="s">
        <v>57</v>
      </c>
      <c r="I57" s="137">
        <v>6</v>
      </c>
      <c r="J57" s="140">
        <v>8896.8799999999992</v>
      </c>
    </row>
    <row r="58" spans="1:11" ht="12.75" customHeight="1" x14ac:dyDescent="0.2">
      <c r="A58" s="70"/>
      <c r="B58" s="137" t="s">
        <v>101</v>
      </c>
      <c r="C58" s="94"/>
      <c r="D58" s="113"/>
      <c r="E58" s="137" t="s">
        <v>102</v>
      </c>
      <c r="F58" s="88"/>
      <c r="G58" s="138">
        <v>45124</v>
      </c>
      <c r="H58" s="139" t="s">
        <v>70</v>
      </c>
      <c r="I58" s="137">
        <v>2.4</v>
      </c>
      <c r="J58" s="140">
        <v>7049.8</v>
      </c>
    </row>
    <row r="59" spans="1:11" ht="12.75" customHeight="1" x14ac:dyDescent="0.2">
      <c r="A59" s="70"/>
      <c r="B59" s="137" t="s">
        <v>103</v>
      </c>
      <c r="C59" s="94"/>
      <c r="D59" s="113"/>
      <c r="E59" s="137" t="s">
        <v>104</v>
      </c>
      <c r="F59" s="88"/>
      <c r="G59" s="138">
        <v>45217</v>
      </c>
      <c r="H59" s="139" t="s">
        <v>105</v>
      </c>
      <c r="I59" s="137">
        <v>64</v>
      </c>
      <c r="J59" s="140">
        <v>11520</v>
      </c>
    </row>
    <row r="60" spans="1:11" ht="12.75" customHeight="1" x14ac:dyDescent="0.2">
      <c r="A60" s="70"/>
      <c r="B60" s="137" t="s">
        <v>106</v>
      </c>
      <c r="C60" s="94"/>
      <c r="D60" s="113"/>
      <c r="E60" s="137" t="s">
        <v>74</v>
      </c>
      <c r="F60" s="88"/>
      <c r="G60" s="138">
        <v>45266</v>
      </c>
      <c r="H60" s="139" t="s">
        <v>68</v>
      </c>
      <c r="I60" s="137">
        <v>166</v>
      </c>
      <c r="J60" s="140">
        <v>8300</v>
      </c>
    </row>
    <row r="61" spans="1:11" ht="12.75" customHeight="1" x14ac:dyDescent="0.2">
      <c r="A61" s="70"/>
      <c r="B61" s="137" t="s">
        <v>106</v>
      </c>
      <c r="C61" s="94"/>
      <c r="D61" s="113"/>
      <c r="E61" s="137" t="s">
        <v>74</v>
      </c>
      <c r="F61" s="88"/>
      <c r="G61" s="138">
        <v>45275</v>
      </c>
      <c r="H61" s="139" t="s">
        <v>68</v>
      </c>
      <c r="I61" s="137">
        <v>154</v>
      </c>
      <c r="J61" s="140">
        <v>7700</v>
      </c>
    </row>
    <row r="62" spans="1:11" ht="12.75" customHeight="1" x14ac:dyDescent="0.2">
      <c r="A62" s="70"/>
      <c r="B62" s="137" t="s">
        <v>106</v>
      </c>
      <c r="C62" s="86"/>
      <c r="D62" s="88"/>
      <c r="E62" s="137" t="s">
        <v>74</v>
      </c>
      <c r="F62" s="89"/>
      <c r="G62" s="138">
        <v>45264</v>
      </c>
      <c r="H62" s="139" t="s">
        <v>68</v>
      </c>
      <c r="I62" s="137">
        <v>69</v>
      </c>
      <c r="J62" s="140">
        <v>3450</v>
      </c>
      <c r="K62" s="110"/>
    </row>
    <row r="63" spans="1:11" ht="12.75" customHeight="1" x14ac:dyDescent="0.2">
      <c r="A63" s="70"/>
      <c r="B63" s="137" t="s">
        <v>69</v>
      </c>
      <c r="C63" s="94"/>
      <c r="D63" s="113"/>
      <c r="E63" s="90"/>
      <c r="F63" s="91"/>
      <c r="G63" s="138">
        <v>45289</v>
      </c>
      <c r="H63" s="139"/>
      <c r="I63" s="137"/>
      <c r="J63" s="140">
        <v>1294</v>
      </c>
    </row>
    <row r="64" spans="1:11" x14ac:dyDescent="0.2">
      <c r="A64" s="70"/>
      <c r="B64" s="132"/>
      <c r="C64" s="136"/>
      <c r="D64" s="136"/>
      <c r="E64" s="136"/>
      <c r="F64" s="133"/>
      <c r="G64" s="70"/>
      <c r="H64" s="70"/>
      <c r="I64" s="70"/>
      <c r="J64" s="26"/>
    </row>
    <row r="65" spans="1:11" x14ac:dyDescent="0.2">
      <c r="A65" s="70"/>
      <c r="B65" s="123"/>
      <c r="C65" s="123"/>
      <c r="D65" s="123"/>
      <c r="E65" s="123"/>
      <c r="F65" s="123"/>
      <c r="G65" s="114"/>
      <c r="H65" s="70"/>
      <c r="I65" s="70"/>
      <c r="J65" s="70"/>
      <c r="K65" s="45"/>
    </row>
    <row r="66" spans="1:11" s="69" customFormat="1" x14ac:dyDescent="0.2">
      <c r="A66" s="66"/>
      <c r="B66" s="124" t="s">
        <v>71</v>
      </c>
      <c r="C66" s="124"/>
      <c r="D66" s="124"/>
      <c r="E66" s="124"/>
      <c r="F66" s="124"/>
      <c r="G66" s="115"/>
      <c r="H66" s="66"/>
      <c r="I66" s="66"/>
      <c r="J66" s="73">
        <f>SUM(J55:J65)</f>
        <v>65934.14</v>
      </c>
      <c r="K66" s="111"/>
    </row>
    <row r="67" spans="1:11" x14ac:dyDescent="0.2">
      <c r="K67" s="51"/>
    </row>
    <row r="69" spans="1:11" s="24" customFormat="1" ht="15" x14ac:dyDescent="0.25">
      <c r="A69" s="74"/>
      <c r="B69" s="75" t="s">
        <v>55</v>
      </c>
      <c r="C69" s="75"/>
      <c r="D69" s="75"/>
      <c r="E69" s="75"/>
      <c r="F69" s="75"/>
      <c r="H69" s="24" t="s">
        <v>56</v>
      </c>
    </row>
    <row r="70" spans="1:11" s="24" customFormat="1" ht="15" x14ac:dyDescent="0.25">
      <c r="A70" s="74"/>
      <c r="B70" s="76"/>
      <c r="C70" s="76"/>
      <c r="D70" s="76"/>
      <c r="E70" s="76"/>
      <c r="F70" s="76"/>
    </row>
    <row r="71" spans="1:11" s="24" customFormat="1" ht="15" x14ac:dyDescent="0.25">
      <c r="A71" s="74"/>
      <c r="B71" s="76"/>
      <c r="C71" s="76"/>
      <c r="D71" s="76"/>
      <c r="E71" s="76"/>
      <c r="F71" s="76"/>
    </row>
    <row r="72" spans="1:11" s="75" customFormat="1" ht="15" x14ac:dyDescent="0.25">
      <c r="A72" s="74"/>
      <c r="B72" s="75" t="s">
        <v>57</v>
      </c>
      <c r="D72" s="75" t="s">
        <v>107</v>
      </c>
    </row>
    <row r="73" spans="1:11" s="75" customFormat="1" ht="18" x14ac:dyDescent="0.25">
      <c r="A73" s="74"/>
      <c r="D73" s="122" t="s">
        <v>58</v>
      </c>
      <c r="E73" s="122"/>
      <c r="F73" s="122"/>
    </row>
    <row r="74" spans="1:11" s="75" customFormat="1" ht="15" x14ac:dyDescent="0.25">
      <c r="A74" s="74"/>
    </row>
    <row r="75" spans="1:11" s="75" customFormat="1" ht="15" x14ac:dyDescent="0.25">
      <c r="A75" s="74"/>
    </row>
    <row r="76" spans="1:11" s="75" customFormat="1" ht="15" x14ac:dyDescent="0.25">
      <c r="A76" s="74"/>
      <c r="B76" s="75" t="s">
        <v>59</v>
      </c>
    </row>
    <row r="77" spans="1:11" s="75" customFormat="1" ht="18" x14ac:dyDescent="0.25">
      <c r="A77" s="74"/>
      <c r="D77" s="77" t="s">
        <v>60</v>
      </c>
      <c r="E77" s="77"/>
      <c r="G77" s="77"/>
    </row>
    <row r="78" spans="1:11" s="75" customFormat="1" ht="15" x14ac:dyDescent="0.25">
      <c r="A78" s="74"/>
    </row>
    <row r="79" spans="1:11" s="75" customFormat="1" ht="15" x14ac:dyDescent="0.25">
      <c r="A79" s="74"/>
    </row>
    <row r="80" spans="1:11" s="78" customFormat="1" x14ac:dyDescent="0.2">
      <c r="A80" s="1"/>
    </row>
    <row r="81" spans="1:1" s="78" customFormat="1" x14ac:dyDescent="0.2">
      <c r="A81" s="1"/>
    </row>
    <row r="82" spans="1:1" s="78" customFormat="1" x14ac:dyDescent="0.2">
      <c r="A82" s="1"/>
    </row>
    <row r="83" spans="1:1" s="78" customFormat="1" x14ac:dyDescent="0.2">
      <c r="A83" s="1"/>
    </row>
    <row r="84" spans="1:1" s="78" customFormat="1" x14ac:dyDescent="0.2">
      <c r="A84" s="1"/>
    </row>
    <row r="85" spans="1:1" s="78" customFormat="1" x14ac:dyDescent="0.2">
      <c r="A85" s="1"/>
    </row>
    <row r="86" spans="1:1" s="78" customFormat="1" x14ac:dyDescent="0.2">
      <c r="A86" s="1"/>
    </row>
    <row r="87" spans="1:1" s="78" customFormat="1" x14ac:dyDescent="0.2">
      <c r="A87" s="1"/>
    </row>
    <row r="88" spans="1:1" s="78" customFormat="1" x14ac:dyDescent="0.2">
      <c r="A88" s="1"/>
    </row>
    <row r="89" spans="1:1" s="78" customFormat="1" x14ac:dyDescent="0.2">
      <c r="A89" s="1"/>
    </row>
    <row r="90" spans="1:1" s="78" customFormat="1" x14ac:dyDescent="0.2">
      <c r="A90" s="1"/>
    </row>
    <row r="91" spans="1:1" s="78" customFormat="1" x14ac:dyDescent="0.2">
      <c r="A91" s="1"/>
    </row>
    <row r="92" spans="1:1" s="78" customFormat="1" x14ac:dyDescent="0.2">
      <c r="A92" s="1"/>
    </row>
    <row r="93" spans="1:1" s="78" customFormat="1" x14ac:dyDescent="0.2">
      <c r="A93" s="1"/>
    </row>
  </sheetData>
  <mergeCells count="12">
    <mergeCell ref="D73:F73"/>
    <mergeCell ref="J43:K43"/>
    <mergeCell ref="B51:F51"/>
    <mergeCell ref="E54:F54"/>
    <mergeCell ref="B66:F66"/>
    <mergeCell ref="B64:F64"/>
    <mergeCell ref="B65:F65"/>
    <mergeCell ref="E52:F52"/>
    <mergeCell ref="E53:F53"/>
    <mergeCell ref="J40:K40"/>
    <mergeCell ref="J41:K41"/>
    <mergeCell ref="J42:K42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2024-03-21T07:48:17Z</dcterms:modified>
</cp:coreProperties>
</file>